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7000" yWindow="0" windowWidth="27120" windowHeight="13350"/>
  </bookViews>
  <sheets>
    <sheet name="Forma Nr.1" sheetId="1" r:id="rId1"/>
  </sheets>
  <calcPr calcId="144525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G29" i="1"/>
  <c r="G26" i="1"/>
  <c r="I27" i="1" l="1"/>
  <c r="G27" i="1" l="1"/>
  <c r="H29" i="1" l="1"/>
  <c r="I29" i="1"/>
  <c r="F29" i="1"/>
  <c r="E29" i="1"/>
  <c r="D29" i="1"/>
  <c r="B29" i="1"/>
</calcChain>
</file>

<file path=xl/sharedStrings.xml><?xml version="1.0" encoding="utf-8"?>
<sst xmlns="http://schemas.openxmlformats.org/spreadsheetml/2006/main" count="38" uniqueCount="36">
  <si>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</si>
  <si>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</si>
  <si>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</si>
  <si>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</si>
  <si>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</si>
  <si>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</si>
  <si>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</si>
  <si>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</si>
  <si>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</si>
  <si>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</si>
  <si>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</si>
  <si>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</si>
  <si>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</si>
  <si>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</si>
  <si>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</si>
  <si>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</si>
  <si>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</si>
  <si>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</si>
  <si>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</si>
  <si>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</si>
  <si>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</si>
  <si>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</si>
  <si>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</si>
  <si>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</si>
  <si>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</si>
  <si>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</si>
  <si>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</si>
  <si>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</si>
  <si>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JONIŠKIO MATO SLANČIAUSKO PROGIMNAZIJA</t>
  </si>
  <si>
    <t>Finansavimo šaltinis BIPPV</t>
  </si>
  <si>
    <t>Finansavimo šaltinis BIPAP</t>
  </si>
  <si>
    <t>Direktorius</t>
  </si>
  <si>
    <t>Vidmantas Sutnikas</t>
  </si>
  <si>
    <t>Vyr. buhalterė</t>
  </si>
  <si>
    <t>Aima Mikalajūniernė</t>
  </si>
  <si>
    <t>INFORMACIJA APIE BIUDŽETINIŲ ĮSTAIGŲ PAJAMAS PAGAL 2025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</si>
</sst>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5" fillId="2" borderId="3" xfId="2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2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3" xfId="0" applyFont="1" applyBorder="1"/>
    <xf numFmtId="2" fontId="8" fillId="2" borderId="1" xfId="0" applyNumberFormat="1" applyFont="1" applyFill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666750</xdr:colOff>
      <xdr:row>24</xdr:row>
      <xdr:rowOff>171450</xdr:rowOff>
    </xdr:from>
    <xdr:ext cx="914400" cy="264560"/>
    <xdr:sp macro="" textlink="">
      <xdr:nvSpPr>
        <xdr:cNvPr id="2" name="TextBox 1"/>
        <xdr:cNvSpPr txBox="1"/>
      </xdr:nvSpPr>
      <xdr:spPr>
        <a:xfrm>
          <a:off x="8610600" y="6124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lt-LT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16" zoomScaleNormal="100" workbookViewId="0">
      <selection activeCell="J35" sqref="J35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9" t="s">
        <v>25</v>
      </c>
      <c r="I1" s="49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24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8"/>
      <c r="B7" s="48"/>
      <c r="C7" s="48"/>
      <c r="D7" s="48"/>
      <c r="E7" s="48"/>
      <c r="F7" s="48"/>
      <c r="G7" s="48"/>
      <c r="H7" s="48"/>
      <c r="I7" s="48"/>
      <c r="L7" s="4"/>
    </row>
    <row r="8" spans="1:19" ht="13.5" customHeight="1">
      <c r="H8" s="6"/>
      <c r="I8" s="4"/>
      <c r="L8" s="4"/>
    </row>
    <row r="9" spans="1:19" ht="15.75">
      <c r="A9" s="48" t="s">
        <v>28</v>
      </c>
      <c r="B9" s="48"/>
      <c r="C9" s="48"/>
      <c r="D9" s="48"/>
      <c r="E9" s="48"/>
      <c r="F9" s="48"/>
      <c r="G9" s="48"/>
      <c r="H9" s="48"/>
      <c r="I9" s="48"/>
    </row>
    <row r="10" spans="1:19" ht="15" customHeight="1">
      <c r="A10" s="51" t="s">
        <v>0</v>
      </c>
      <c r="B10" s="51"/>
      <c r="C10" s="51"/>
      <c r="D10" s="51"/>
      <c r="E10" s="51"/>
      <c r="F10" s="51"/>
      <c r="G10" s="51"/>
      <c r="H10" s="51"/>
      <c r="I10" s="51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2" t="s">
        <v>35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2"/>
      <c r="D13" s="32"/>
      <c r="E13" s="32"/>
    </row>
    <row r="14" spans="1:19">
      <c r="C14" s="40">
        <v>45823</v>
      </c>
      <c r="D14" s="1" t="s">
        <v>1</v>
      </c>
      <c r="E14" s="42">
        <v>3116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16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18</v>
      </c>
      <c r="B23" s="9" t="s">
        <v>17</v>
      </c>
      <c r="C23" s="9" t="s">
        <v>23</v>
      </c>
      <c r="D23" s="9" t="s">
        <v>14</v>
      </c>
      <c r="E23" s="9" t="s">
        <v>6</v>
      </c>
      <c r="F23" s="9" t="s">
        <v>7</v>
      </c>
      <c r="G23" s="9" t="s">
        <v>21</v>
      </c>
      <c r="H23" s="9" t="s">
        <v>8</v>
      </c>
      <c r="I23" s="9" t="s">
        <v>22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26</v>
      </c>
      <c r="B25" s="15"/>
      <c r="C25" s="15"/>
      <c r="D25" s="15"/>
      <c r="E25" s="15"/>
      <c r="F25" s="15"/>
      <c r="G25" s="15"/>
      <c r="H25" s="15"/>
      <c r="I25" s="15"/>
      <c r="J25" s="16"/>
    </row>
    <row r="26" spans="1:17">
      <c r="A26" s="38" t="s">
        <v>29</v>
      </c>
      <c r="B26" s="15">
        <v>654.36</v>
      </c>
      <c r="C26" s="15"/>
      <c r="D26" s="41">
        <v>0</v>
      </c>
      <c r="E26" s="41">
        <v>68.33</v>
      </c>
      <c r="F26" s="15">
        <v>68.33</v>
      </c>
      <c r="G26" s="41">
        <f>B26+D26-E26</f>
        <v>586.03</v>
      </c>
      <c r="H26" s="15"/>
      <c r="I26" s="47">
        <f>G26+H26</f>
        <v>586.03</v>
      </c>
      <c r="J26" s="16"/>
    </row>
    <row r="27" spans="1:17">
      <c r="A27" s="38" t="s">
        <v>30</v>
      </c>
      <c r="B27" s="15">
        <v>6653.91</v>
      </c>
      <c r="C27" s="15"/>
      <c r="D27" s="41">
        <v>24614.66</v>
      </c>
      <c r="E27" s="15">
        <v>20227.86</v>
      </c>
      <c r="F27" s="15">
        <v>20227.86</v>
      </c>
      <c r="G27" s="41">
        <f>B27+D27-E27</f>
        <v>11040.71</v>
      </c>
      <c r="H27" s="41">
        <v>31.82</v>
      </c>
      <c r="I27" s="41">
        <f>G27+H27</f>
        <v>11072.529999999999</v>
      </c>
    </row>
    <row r="28" spans="1:17">
      <c r="A28" s="38" t="s">
        <v>15</v>
      </c>
      <c r="B28" s="15"/>
      <c r="C28" s="15"/>
      <c r="D28" s="15"/>
      <c r="E28" s="15"/>
      <c r="F28" s="15"/>
      <c r="G28" s="15"/>
      <c r="H28" s="15"/>
      <c r="I28" s="15"/>
    </row>
    <row r="29" spans="1:17">
      <c r="A29" s="39" t="s">
        <v>13</v>
      </c>
      <c r="B29" s="15">
        <f>SUM(B26:B28)</f>
        <v>7308.2699999999995</v>
      </c>
      <c r="C29" s="15"/>
      <c r="D29" s="41">
        <f t="shared" ref="D29:I29" si="0">SUM(D26:D28)</f>
        <v>24614.66</v>
      </c>
      <c r="E29" s="41">
        <f t="shared" si="0"/>
        <v>20296.190000000002</v>
      </c>
      <c r="F29" s="15">
        <f t="shared" si="0"/>
        <v>20296.190000000002</v>
      </c>
      <c r="G29" s="41">
        <f>SUM(G26:G28)</f>
        <v>11626.74</v>
      </c>
      <c r="H29" s="15">
        <f t="shared" si="0"/>
        <v>31.82</v>
      </c>
      <c r="I29" s="15">
        <f t="shared" si="0"/>
        <v>11658.56</v>
      </c>
    </row>
    <row r="30" spans="1:17" ht="28.5" customHeight="1">
      <c r="A30" s="50" t="s">
        <v>27</v>
      </c>
      <c r="B30" s="50"/>
      <c r="C30" s="50"/>
      <c r="D30" s="50"/>
      <c r="E30" s="50"/>
      <c r="F30" s="50"/>
      <c r="G30" s="50"/>
      <c r="H30" s="50"/>
      <c r="I30" s="50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3" t="s">
        <v>31</v>
      </c>
      <c r="D33" s="35"/>
      <c r="F33" s="7"/>
      <c r="H33" s="44" t="s">
        <v>32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 ht="15.75">
      <c r="A36" s="45" t="s">
        <v>33</v>
      </c>
      <c r="B36" s="4"/>
      <c r="C36" s="4"/>
      <c r="D36" s="36"/>
      <c r="E36" s="4"/>
      <c r="F36" s="4"/>
      <c r="G36" s="4"/>
      <c r="H36" s="46" t="s">
        <v>34</v>
      </c>
      <c r="I36" s="4"/>
    </row>
    <row r="37" spans="1:9" ht="35.25" customHeight="1">
      <c r="A37" s="26" t="s">
        <v>20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5" orientation="landscape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Irena-K</cp:lastModifiedBy>
  <cp:lastPrinted>2025-07-17T07:43:01Z</cp:lastPrinted>
  <dcterms:created xsi:type="dcterms:W3CDTF">2018-11-13T06:22:20Z</dcterms:created>
  <dcterms:modified xsi:type="dcterms:W3CDTF">2025-10-16T10:13:45Z</dcterms:modified>
</cp:coreProperties>
</file>